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<sst xmlns="http://schemas.openxmlformats.org/spreadsheetml/2006/main" count="336" uniqueCount="279">
  <si>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</si>
  <si>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</si>
  <si>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</si>
  <si>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</si>
  <si>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</si>
  <si>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</si>
  <si>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</si>
  <si>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</si>
  <si>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</si>
  <si>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</si>
  <si>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</si>
  <si>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</si>
  <si>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</si>
  <si>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</si>
  <si>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</si>
  <si>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</si>
  <si>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</si>
  <si>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</si>
  <si>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</si>
  <si>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</si>
  <si>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</si>
  <si>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</si>
  <si>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</si>
  <si>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</si>
  <si>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</si>
  <si>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</si>
  <si>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</si>
  <si>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</si>
  <si>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</si>
  <si>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</si>
  <si>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</si>
  <si>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</si>
  <si>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</si>
  <si>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</si>
  <si>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</si>
  <si>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</si>
  <si>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</si>
  <si>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</si>
  <si>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</si>
  <si>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</si>
  <si>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</si>
  <si>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</si>
  <si>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</si>
  <si>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</si>
  <si>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</si>
  <si>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</si>
  <si>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</si>
  <si>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</si>
  <si>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</si>
  <si>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</si>
  <si>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</si>
  <si>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</si>
  <si>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</si>
  <si>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</si>
  <si>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</si>
  <si>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</si>
  <si>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</si>
  <si>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</si>
  <si>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</si>
  <si>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</si>
  <si>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</si>
  <si>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</si>
  <si>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</si>
  <si>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</si>
  <si>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</si>
  <si>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</si>
  <si>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</si>
  <si>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</si>
  <si>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</si>
  <si>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</si>
  <si>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</si>
  <si>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</si>
  <si>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</si>
  <si>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</si>
  <si>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</si>
  <si>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</si>
  <si>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</si>
  <si>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</si>
  <si>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</si>
  <si>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</si>
  <si>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</si>
  <si>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</si>
  <si>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</si>
  <si>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</si>
  <si>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</si>
  <si>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</si>
  <si>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</si>
  <si>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</si>
  <si>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</si>
  <si>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</si>
  <si>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</si>
  <si>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</si>
  <si>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</si>
  <si>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</si>
  <si>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</si>
  <si>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</si>
  <si>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</si>
  <si>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</si>
  <si>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</si>
  <si>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</si>
  <si>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</si>
  <si>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</si>
  <si>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</si>
  <si>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</si>
  <si>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</si>
  <si>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</si>
  <si>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</si>
  <si>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</si>
  <si>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</si>
  <si>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</si>
  <si>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</si>
  <si>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</si>
  <si>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</si>
  <si>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</si>
  <si>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</si>
  <si>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</si>
  <si>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</si>
  <si>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</si>
  <si>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</si>
  <si>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</si>
  <si>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</si>
  <si>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</si>
  <si>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</si>
  <si>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</si>
  <si>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</si>
  <si>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</si>
  <si>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</si>
  <si>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</si>
  <si>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</si>
  <si>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</si>
  <si>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</si>
  <si>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</si>
  <si>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</si>
  <si>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</si>
  <si>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</si>
  <si>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</si>
  <si>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</si>
  <si>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</si>
  <si>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</si>
  <si>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</si>
  <si>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</si>
  <si>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</si>
  <si>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</si>
  <si>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</si>
  <si>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</si>
  <si>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</si>
  <si>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</si>
  <si>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</si>
  <si>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</si>
  <si>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</si>
  <si>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</si>
  <si>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</si>
  <si>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</si>
  <si>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</si>
  <si>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</si>
  <si>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</si>
  <si>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</si>
  <si>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</si>
  <si>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</si>
  <si>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</si>
  <si>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</si>
  <si>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</si>
  <si>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</si>
  <si>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</si>
  <si>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</si>
  <si>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</si>
  <si>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</si>
  <si>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</si>
  <si>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</si>
  <si>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</si>
  <si>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</si>
  <si>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</si>
  <si>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</si>
  <si>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</si>
  <si>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</si>
  <si>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</si>
  <si>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</si>
  <si>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</si>
  <si>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</si>
  <si>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</si>
  <si>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</si>
  <si>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</si>
  <si>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</si>
  <si>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</si>
  <si>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</si>
  <si>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</si>
  <si>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</si>
  <si>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</si>
  <si>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</si>
  <si>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</si>
  <si>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</si>
  <si>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</si>
  <si>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</si>
  <si>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</si>
  <si>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</si>
  <si>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</si>
  <si>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</si>
  <si>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</si>
  <si>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</si>
  <si>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</si>
  <si>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</si>
  <si>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</si>
  <si>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</si>
  <si>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</si>
  <si>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</si>
  <si>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</si>
  <si>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</si>
  <si>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</si>
  <si>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</si>
  <si>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</si>
  <si>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</si>
  <si>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</si>
  <si>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</si>
  <si>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</si>
  <si>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</si>
  <si>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</si>
  <si>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</si>
  <si>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</si>
  <si>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</si>
  <si>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</si>
  <si>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</si>
  <si>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</si>
  <si>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</si>
  <si>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</si>
  <si>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</si>
  <si>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</si>
  <si>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</si>
  <si>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</si>
  <si>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</si>
  <si>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</si>
  <si>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</si>
  <si>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</si>
  <si>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</si>
  <si>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</si>
  <si>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</si>
  <si>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</si>
  <si>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</si>
  <si>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</si>
  <si>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</si>
  <si>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</si>
  <si>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</si>
  <si>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</si>
  <si>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</si>
  <si>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</si>
  <si>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</si>
  <si>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</si>
  <si>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</si>
  <si>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</si>
  <si>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</si>
  <si>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</si>
  <si>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</si>
  <si>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</si>
  <si>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</si>
  <si>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</si>
  <si>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</si>
  <si>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</si>
  <si>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</si>
  <si>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</si>
  <si>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</si>
  <si>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</si>
  <si>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</si>
  <si>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</si>
  <si>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</si>
  <si>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</si>
  <si>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ОП с. Красноусольский</t>
  </si>
  <si>
    <t>МР Гафурийский район РБ, с. Красноусольский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</si>
  <si>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</si>
  <si>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</si>
  <si>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</si>
  <si>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</si>
  <si>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</si>
  <si>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Организация конкурсных процедур, подведение итогов на выполнение проектно-изыскательских работ (ПИР)</t>
  </si>
  <si>
    <t>Заключение договоров на выполнение ПИР</t>
  </si>
  <si>
    <t>Выполнение ПИР</t>
  </si>
  <si>
    <t>Строительство РП в ОП с. Красноусольский (1 часть-проектно-изыскательские работы 2020г.)</t>
  </si>
  <si>
    <t>К_ГИП_46</t>
  </si>
  <si>
    <t>СБ-АСТ: Открытый запрос предложений в электронной форме</t>
  </si>
  <si>
    <t>Проектно-изыскательские работы по инвестиционному проекту «Строительство РП в ОП с. Красноусольский»</t>
  </si>
  <si>
    <t>Размещение завершено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</si>
</sst>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7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0" fillId="24" borderId="24" xfId="0" applyNumberFormat="1" applyFont="1" applyFill="1" applyBorder="1" applyAlignment="1">
      <alignment horizontal="center" vertical="top" wrapText="1"/>
    </xf>
    <xf numFmtId="14" fontId="50" fillId="24" borderId="23" xfId="0" applyNumberFormat="1" applyFont="1" applyFill="1" applyBorder="1" applyAlignment="1">
      <alignment horizontal="center" vertical="top" wrapText="1"/>
    </xf>
    <xf numFmtId="0" fontId="50" fillId="24" borderId="24" xfId="0" applyFont="1" applyFill="1" applyBorder="1" applyAlignment="1">
      <alignment horizontal="center" vertical="top" wrapText="1"/>
    </xf>
    <xf numFmtId="0" fontId="50" fillId="24" borderId="23" xfId="0" applyFont="1" applyFill="1" applyBorder="1" applyAlignment="1">
      <alignment horizontal="center" vertical="top" wrapText="1"/>
    </xf>
    <xf numFmtId="0" fontId="7" fillId="24" borderId="24" xfId="2" applyFill="1" applyBorder="1" applyAlignment="1" applyProtection="1">
      <alignment horizontal="center" vertical="top" wrapText="1"/>
    </xf>
    <xf numFmtId="0" fontId="7" fillId="24" borderId="23" xfId="2" applyFill="1" applyBorder="1" applyAlignment="1" applyProtection="1">
      <alignment horizontal="center" vertical="top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00920180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255</v>
      </c>
    </row>
    <row r="2" spans="1:12">
      <c r="C2" s="88" t="s">
        <v>59</v>
      </c>
    </row>
    <row r="3" spans="1:12">
      <c r="C3" s="88" t="s">
        <v>256</v>
      </c>
    </row>
    <row r="5" spans="1:12" ht="15.75">
      <c r="A5" s="145" t="s">
        <v>257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1"/>
      <c r="B6" s="151"/>
      <c r="C6" s="151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2" t="s">
        <v>47</v>
      </c>
      <c r="B9" s="152"/>
      <c r="C9" s="15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275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" customHeight="1">
      <c r="A13" s="148" t="s">
        <v>274</v>
      </c>
      <c r="B13" s="149"/>
      <c r="C13" s="14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50" t="s">
        <v>64</v>
      </c>
      <c r="B14" s="150"/>
      <c r="C14" s="15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253</v>
      </c>
      <c r="C16" s="83" t="s">
        <v>254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261</v>
      </c>
      <c r="C18" s="95" t="s">
        <v>46</v>
      </c>
    </row>
    <row r="19" spans="1:3" ht="15.75">
      <c r="A19" s="137"/>
      <c r="B19" s="96" t="s">
        <v>260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262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263</v>
      </c>
    </row>
    <row r="26" spans="1:3" ht="15.75">
      <c r="A26" s="136" t="s">
        <v>18</v>
      </c>
      <c r="B26" s="93" t="s">
        <v>0</v>
      </c>
      <c r="C26" s="94" t="str">
        <f>A11</f>
        <v>К_ГИП_46</v>
      </c>
    </row>
    <row r="27" spans="1:3" ht="37.5" customHeight="1">
      <c r="A27" s="137"/>
      <c r="B27" s="84" t="s">
        <v>31</v>
      </c>
      <c r="C27" s="100" t="str">
        <f>A13</f>
        <v>Строительство РП в ОП с. Красноусольский (1 часть-проектно-изыскательские работы 2020г.)</v>
      </c>
    </row>
    <row r="28" spans="1:3" ht="31.5">
      <c r="A28" s="137"/>
      <c r="B28" s="85" t="s">
        <v>32</v>
      </c>
      <c r="C28" s="101" t="s">
        <v>270</v>
      </c>
    </row>
    <row r="29" spans="1:3" ht="47.25">
      <c r="A29" s="137"/>
      <c r="B29" s="2" t="s">
        <v>33</v>
      </c>
      <c r="C29" s="102" t="s">
        <v>264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265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251</v>
      </c>
      <c r="C33" s="141" t="s">
        <v>249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252</v>
      </c>
    </row>
    <row r="37" spans="1:3" ht="30" customHeight="1">
      <c r="A37" s="136" t="s">
        <v>20</v>
      </c>
      <c r="B37" s="129" t="s">
        <v>258</v>
      </c>
      <c r="C37" s="132" t="s">
        <v>266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8">
        <f>2.103/62.414</f>
        <v>3.3694363444099082E-2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250</v>
      </c>
    </row>
    <row r="44" spans="1:3" ht="78.75">
      <c r="A44" s="89" t="s">
        <v>37</v>
      </c>
      <c r="B44" s="111" t="s">
        <v>268</v>
      </c>
      <c r="C44" s="106" t="s">
        <v>250</v>
      </c>
    </row>
    <row r="45" spans="1:3" ht="78.75">
      <c r="A45" s="89" t="s">
        <v>38</v>
      </c>
      <c r="B45" s="111" t="s">
        <v>267</v>
      </c>
      <c r="C45" s="107" t="s">
        <v>54</v>
      </c>
    </row>
    <row r="46" spans="1:3" ht="81.75" customHeight="1">
      <c r="A46" s="91" t="s">
        <v>23</v>
      </c>
      <c r="B46" s="112" t="s">
        <v>269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259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D23" sqref="D23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244</v>
      </c>
    </row>
    <row r="2" spans="1:10" ht="15.75">
      <c r="A2" s="145" t="s">
        <v>257</v>
      </c>
      <c r="B2" s="145"/>
      <c r="C2" s="145"/>
      <c r="D2" s="145"/>
      <c r="E2" s="145"/>
      <c r="F2" s="145"/>
    </row>
    <row r="3" spans="1:10">
      <c r="A3" s="153"/>
      <c r="B3" s="153"/>
      <c r="C3" s="153"/>
      <c r="D3" s="153"/>
      <c r="E3" s="153"/>
      <c r="F3" s="153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4"/>
      <c r="B5" s="154"/>
      <c r="C5" s="154"/>
      <c r="D5" s="154"/>
      <c r="E5" s="154"/>
      <c r="F5" s="154"/>
    </row>
    <row r="6" spans="1:10" ht="18.75">
      <c r="A6" s="152" t="s">
        <v>47</v>
      </c>
      <c r="B6" s="152"/>
      <c r="C6" s="152"/>
      <c r="D6" s="152"/>
      <c r="E6" s="152"/>
      <c r="F6" s="152"/>
    </row>
    <row r="7" spans="1:10" ht="15.75">
      <c r="A7" s="156" t="s">
        <v>245</v>
      </c>
      <c r="B7" s="156"/>
      <c r="C7" s="156"/>
      <c r="D7" s="156"/>
      <c r="E7" s="156"/>
      <c r="F7" s="156"/>
    </row>
    <row r="8" spans="1:10">
      <c r="A8" s="154"/>
      <c r="B8" s="154"/>
      <c r="C8" s="154"/>
      <c r="D8" s="154"/>
      <c r="E8" s="154"/>
      <c r="F8" s="154"/>
    </row>
    <row r="9" spans="1:10" ht="18.75">
      <c r="A9" s="158" t="str">
        <f>Паспорт!A11</f>
        <v>К_ГИП_46</v>
      </c>
      <c r="B9" s="158"/>
      <c r="C9" s="158"/>
      <c r="D9" s="158"/>
      <c r="E9" s="158"/>
      <c r="F9" s="158"/>
    </row>
    <row r="10" spans="1:10" ht="15.75">
      <c r="A10" s="156" t="s">
        <v>246</v>
      </c>
      <c r="B10" s="156"/>
      <c r="C10" s="156"/>
      <c r="D10" s="156"/>
      <c r="E10" s="156"/>
      <c r="F10" s="156"/>
    </row>
    <row r="11" spans="1:10">
      <c r="A11" s="159"/>
      <c r="B11" s="159"/>
      <c r="C11" s="159"/>
      <c r="D11" s="159"/>
      <c r="E11" s="159"/>
      <c r="F11" s="159"/>
    </row>
    <row r="12" spans="1:10" ht="20.25" customHeight="1">
      <c r="A12" s="155" t="str">
        <f>Паспорт!A13</f>
        <v>Строительство РП в ОП с. Красноусольский (1 часть-проектно-изыскательские работы 2020г.)</v>
      </c>
      <c r="B12" s="155"/>
      <c r="C12" s="155"/>
      <c r="D12" s="155"/>
      <c r="E12" s="155"/>
      <c r="F12" s="155"/>
    </row>
    <row r="13" spans="1:10" ht="15.75">
      <c r="A13" s="156" t="s">
        <v>247</v>
      </c>
      <c r="B13" s="156"/>
      <c r="C13" s="156"/>
      <c r="D13" s="156"/>
      <c r="E13" s="156"/>
      <c r="F13" s="156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7" t="s">
        <v>248</v>
      </c>
      <c r="B16" s="157"/>
      <c r="C16" s="157"/>
      <c r="D16" s="157"/>
      <c r="E16" s="157"/>
      <c r="F16" s="157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35.25" customHeight="1">
      <c r="A19" s="201">
        <v>43983</v>
      </c>
      <c r="B19" s="201">
        <v>43990</v>
      </c>
      <c r="C19" s="203" t="s">
        <v>276</v>
      </c>
      <c r="D19" s="205">
        <v>32009201800</v>
      </c>
      <c r="E19" s="203" t="s">
        <v>277</v>
      </c>
      <c r="F19" s="203" t="s">
        <v>278</v>
      </c>
    </row>
    <row r="20" spans="1:10" ht="15.75" thickBot="1">
      <c r="A20" s="202"/>
      <c r="B20" s="202"/>
      <c r="C20" s="204"/>
      <c r="D20" s="206"/>
      <c r="E20" s="204"/>
      <c r="F20" s="204"/>
    </row>
    <row r="21" spans="1:10" ht="15" customHeight="1">
      <c r="A21" s="75"/>
      <c r="B21" s="68"/>
      <c r="C21" s="75"/>
      <c r="D21" s="75"/>
      <c r="E21" s="68"/>
      <c r="F21" s="76"/>
    </row>
    <row r="22" spans="1:10" ht="15" customHeight="1">
      <c r="A22" s="75"/>
      <c r="B22" s="68"/>
      <c r="C22" s="75"/>
      <c r="D22" s="75"/>
      <c r="E22" s="68"/>
      <c r="F22" s="6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00920180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8"/>
  <sheetViews>
    <sheetView tabSelected="1" topLeftCell="A13" zoomScale="115" zoomScaleNormal="115" workbookViewId="0">
      <selection activeCell="D30" sqref="D30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257</v>
      </c>
      <c r="B5" s="145"/>
      <c r="C5" s="145"/>
      <c r="D5" s="145"/>
      <c r="E5" s="145"/>
      <c r="F5" s="145"/>
    </row>
    <row r="6" spans="1:6">
      <c r="A6" s="153"/>
      <c r="B6" s="153"/>
      <c r="C6" s="153"/>
      <c r="D6" s="153"/>
      <c r="E6" s="153"/>
      <c r="F6" s="153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4"/>
      <c r="B8" s="154"/>
      <c r="C8" s="154"/>
      <c r="D8" s="154"/>
      <c r="E8" s="154"/>
      <c r="F8" s="154"/>
    </row>
    <row r="9" spans="1:6" ht="18.75">
      <c r="A9" s="160" t="str">
        <f>[1]Паспорт!A7</f>
        <v>ООО "ГИП-Электро"</v>
      </c>
      <c r="B9" s="160"/>
      <c r="C9" s="160"/>
      <c r="D9" s="160"/>
      <c r="E9" s="160"/>
      <c r="F9" s="160"/>
    </row>
    <row r="10" spans="1:6" ht="15.75">
      <c r="A10" s="156" t="s">
        <v>62</v>
      </c>
      <c r="B10" s="156"/>
      <c r="C10" s="156"/>
      <c r="D10" s="156"/>
      <c r="E10" s="156"/>
      <c r="F10" s="156"/>
    </row>
    <row r="11" spans="1:6">
      <c r="A11" s="154"/>
      <c r="B11" s="154"/>
      <c r="C11" s="154"/>
      <c r="D11" s="154"/>
      <c r="E11" s="154"/>
      <c r="F11" s="154"/>
    </row>
    <row r="12" spans="1:6" ht="18.75">
      <c r="A12" s="172" t="str">
        <f>Паспорт!A11</f>
        <v>К_ГИП_46</v>
      </c>
      <c r="B12" s="172"/>
      <c r="C12" s="172"/>
      <c r="D12" s="172"/>
      <c r="E12" s="172"/>
      <c r="F12" s="172"/>
    </row>
    <row r="13" spans="1:6" ht="15.75">
      <c r="A13" s="156" t="s">
        <v>63</v>
      </c>
      <c r="B13" s="156"/>
      <c r="C13" s="156"/>
      <c r="D13" s="156"/>
      <c r="E13" s="156"/>
      <c r="F13" s="156"/>
    </row>
    <row r="14" spans="1:6">
      <c r="A14" s="159"/>
      <c r="B14" s="159"/>
      <c r="C14" s="159"/>
      <c r="D14" s="159"/>
      <c r="E14" s="159"/>
      <c r="F14" s="159"/>
    </row>
    <row r="15" spans="1:6" ht="24.75" customHeight="1">
      <c r="A15" s="155" t="str">
        <f>Паспорт!A13</f>
        <v>Строительство РП в ОП с. Красноусольский (1 часть-проектно-изыскательские работы 2020г.)</v>
      </c>
      <c r="B15" s="155"/>
      <c r="C15" s="155"/>
      <c r="D15" s="155"/>
      <c r="E15" s="155"/>
      <c r="F15" s="155"/>
    </row>
    <row r="16" spans="1:6" ht="15.75">
      <c r="A16" s="156" t="s">
        <v>64</v>
      </c>
      <c r="B16" s="156"/>
      <c r="C16" s="156"/>
      <c r="D16" s="156"/>
      <c r="E16" s="156"/>
      <c r="F16" s="156"/>
    </row>
    <row r="17" spans="1:14">
      <c r="A17" s="71"/>
      <c r="B17" s="71"/>
      <c r="C17" s="71"/>
      <c r="D17" s="71"/>
      <c r="E17" s="71"/>
      <c r="F17" s="71"/>
    </row>
    <row r="18" spans="1:14" ht="18.75">
      <c r="A18" s="161" t="s">
        <v>217</v>
      </c>
      <c r="B18" s="161"/>
      <c r="C18" s="161"/>
      <c r="D18" s="161"/>
      <c r="E18" s="161"/>
      <c r="F18" s="161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2" t="s">
        <v>224</v>
      </c>
      <c r="B20" s="116" t="s">
        <v>225</v>
      </c>
      <c r="C20" s="165" t="s">
        <v>226</v>
      </c>
      <c r="D20" s="166"/>
      <c r="E20" s="116" t="s">
        <v>227</v>
      </c>
      <c r="F20" s="171" t="s">
        <v>151</v>
      </c>
    </row>
    <row r="21" spans="1:14" ht="15" customHeight="1">
      <c r="A21" s="163"/>
      <c r="B21" s="117" t="s">
        <v>228</v>
      </c>
      <c r="C21" s="167"/>
      <c r="D21" s="168"/>
      <c r="E21" s="117" t="s">
        <v>229</v>
      </c>
      <c r="F21" s="171"/>
    </row>
    <row r="22" spans="1:14" ht="15" customHeight="1">
      <c r="A22" s="163"/>
      <c r="B22" s="117" t="s">
        <v>230</v>
      </c>
      <c r="C22" s="169"/>
      <c r="D22" s="170"/>
      <c r="E22" s="117" t="s">
        <v>231</v>
      </c>
      <c r="F22" s="171"/>
    </row>
    <row r="23" spans="1:14" ht="15" customHeight="1">
      <c r="A23" s="163"/>
      <c r="B23" s="117" t="s">
        <v>232</v>
      </c>
      <c r="C23" s="116" t="s">
        <v>233</v>
      </c>
      <c r="D23" s="116" t="s">
        <v>234</v>
      </c>
      <c r="E23" s="117" t="s">
        <v>235</v>
      </c>
      <c r="F23" s="171"/>
    </row>
    <row r="24" spans="1:14">
      <c r="A24" s="164"/>
      <c r="B24" s="118" t="s">
        <v>236</v>
      </c>
      <c r="C24" s="118" t="s">
        <v>237</v>
      </c>
      <c r="D24" s="118" t="s">
        <v>237</v>
      </c>
      <c r="E24" s="118"/>
      <c r="F24" s="171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>
      <c r="A26" s="121">
        <v>1</v>
      </c>
      <c r="B26" s="122" t="s">
        <v>271</v>
      </c>
      <c r="C26" s="123">
        <v>43983</v>
      </c>
      <c r="D26" s="124">
        <v>43990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>
      <c r="A27" s="121">
        <v>2</v>
      </c>
      <c r="B27" s="122" t="s">
        <v>272</v>
      </c>
      <c r="C27" s="123">
        <v>44004</v>
      </c>
      <c r="D27" s="124">
        <v>44004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>
      <c r="A28" s="121">
        <v>3</v>
      </c>
      <c r="B28" s="122" t="s">
        <v>273</v>
      </c>
      <c r="C28" s="123">
        <v>44004</v>
      </c>
      <c r="D28" s="124">
        <v>44027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4" t="s">
        <v>214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75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</row>
    <row r="15" spans="1:44">
      <c r="A15" s="175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3" t="s">
        <v>215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1" t="s">
        <v>146</v>
      </c>
      <c r="B21" s="181" t="s">
        <v>147</v>
      </c>
      <c r="C21" s="182" t="s">
        <v>148</v>
      </c>
      <c r="D21" s="182"/>
      <c r="E21" s="182"/>
      <c r="F21" s="182"/>
      <c r="G21" s="182"/>
      <c r="H21" s="182"/>
      <c r="I21" s="183" t="s">
        <v>149</v>
      </c>
      <c r="J21" s="184" t="s">
        <v>150</v>
      </c>
      <c r="K21" s="181" t="s">
        <v>151</v>
      </c>
      <c r="L21" s="177" t="s">
        <v>152</v>
      </c>
    </row>
    <row r="22" spans="1:12" ht="58.5" customHeight="1">
      <c r="A22" s="181"/>
      <c r="B22" s="181"/>
      <c r="C22" s="178" t="s">
        <v>57</v>
      </c>
      <c r="D22" s="178"/>
      <c r="E22" s="45"/>
      <c r="F22" s="46"/>
      <c r="G22" s="179" t="s">
        <v>153</v>
      </c>
      <c r="H22" s="180"/>
      <c r="I22" s="183"/>
      <c r="J22" s="185"/>
      <c r="K22" s="181"/>
      <c r="L22" s="177"/>
    </row>
    <row r="23" spans="1:12" ht="236.25">
      <c r="A23" s="181"/>
      <c r="B23" s="181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3"/>
      <c r="J23" s="186"/>
      <c r="K23" s="181"/>
      <c r="L23" s="177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4" t="s">
        <v>214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87" t="s">
        <v>217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88" t="s">
        <v>65</v>
      </c>
      <c r="B20" s="188" t="s">
        <v>66</v>
      </c>
      <c r="C20" s="181" t="s">
        <v>67</v>
      </c>
      <c r="D20" s="181"/>
      <c r="E20" s="190" t="s">
        <v>68</v>
      </c>
      <c r="F20" s="190"/>
      <c r="G20" s="188" t="s">
        <v>69</v>
      </c>
      <c r="H20" s="191" t="s">
        <v>70</v>
      </c>
      <c r="I20" s="192"/>
      <c r="J20" s="192"/>
      <c r="K20" s="192"/>
      <c r="L20" s="191" t="s">
        <v>71</v>
      </c>
      <c r="M20" s="192"/>
      <c r="N20" s="192"/>
      <c r="O20" s="192"/>
      <c r="P20" s="191" t="s">
        <v>72</v>
      </c>
      <c r="Q20" s="192"/>
      <c r="R20" s="192"/>
      <c r="S20" s="192"/>
      <c r="T20" s="193" t="s">
        <v>73</v>
      </c>
      <c r="U20" s="194"/>
      <c r="V20" s="15"/>
      <c r="W20" s="15"/>
      <c r="X20" s="15"/>
    </row>
    <row r="21" spans="1:24" ht="99.75" customHeight="1">
      <c r="A21" s="189"/>
      <c r="B21" s="189"/>
      <c r="C21" s="181"/>
      <c r="D21" s="181"/>
      <c r="E21" s="190"/>
      <c r="F21" s="190"/>
      <c r="G21" s="189"/>
      <c r="H21" s="181" t="s">
        <v>57</v>
      </c>
      <c r="I21" s="181"/>
      <c r="J21" s="181" t="s">
        <v>74</v>
      </c>
      <c r="K21" s="181"/>
      <c r="L21" s="181" t="s">
        <v>57</v>
      </c>
      <c r="M21" s="181"/>
      <c r="N21" s="181" t="s">
        <v>74</v>
      </c>
      <c r="O21" s="181"/>
      <c r="P21" s="181" t="s">
        <v>57</v>
      </c>
      <c r="Q21" s="181"/>
      <c r="R21" s="181" t="s">
        <v>74</v>
      </c>
      <c r="S21" s="181"/>
      <c r="T21" s="195"/>
      <c r="U21" s="196"/>
    </row>
    <row r="22" spans="1:24" ht="89.25" customHeight="1">
      <c r="A22" s="178"/>
      <c r="B22" s="178"/>
      <c r="C22" s="16" t="s">
        <v>57</v>
      </c>
      <c r="D22" s="16" t="s">
        <v>75</v>
      </c>
      <c r="E22" s="17" t="s">
        <v>76</v>
      </c>
      <c r="F22" s="17" t="s">
        <v>77</v>
      </c>
      <c r="G22" s="178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199"/>
      <c r="C66" s="199"/>
      <c r="D66" s="199"/>
      <c r="E66" s="199"/>
      <c r="F66" s="199"/>
      <c r="G66" s="199"/>
      <c r="H66" s="199"/>
      <c r="I66" s="19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0"/>
      <c r="C68" s="200"/>
      <c r="D68" s="200"/>
      <c r="E68" s="200"/>
      <c r="F68" s="200"/>
      <c r="G68" s="200"/>
      <c r="H68" s="200"/>
      <c r="I68" s="20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199"/>
      <c r="C70" s="199"/>
      <c r="D70" s="199"/>
      <c r="E70" s="199"/>
      <c r="F70" s="199"/>
      <c r="G70" s="199"/>
      <c r="H70" s="199"/>
      <c r="I70" s="19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199"/>
      <c r="C72" s="199"/>
      <c r="D72" s="199"/>
      <c r="E72" s="199"/>
      <c r="F72" s="199"/>
      <c r="G72" s="199"/>
      <c r="H72" s="199"/>
      <c r="I72" s="19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0"/>
      <c r="C73" s="200"/>
      <c r="D73" s="200"/>
      <c r="E73" s="200"/>
      <c r="F73" s="200"/>
      <c r="G73" s="200"/>
      <c r="H73" s="200"/>
      <c r="I73" s="20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199"/>
      <c r="C74" s="199"/>
      <c r="D74" s="199"/>
      <c r="E74" s="199"/>
      <c r="F74" s="199"/>
      <c r="G74" s="199"/>
      <c r="H74" s="199"/>
      <c r="I74" s="19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197"/>
      <c r="C75" s="197"/>
      <c r="D75" s="197"/>
      <c r="E75" s="197"/>
      <c r="F75" s="197"/>
      <c r="G75" s="197"/>
      <c r="H75" s="197"/>
      <c r="I75" s="19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198"/>
      <c r="C77" s="198"/>
      <c r="D77" s="198"/>
      <c r="E77" s="198"/>
      <c r="F77" s="198"/>
      <c r="G77" s="198"/>
      <c r="H77" s="198"/>
      <c r="I77" s="19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2020-10-28T10:36:40Z</dcterms:modified>
</cp:coreProperties>
</file>